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<sst xmlns="http://schemas.openxmlformats.org/spreadsheetml/2006/main" count="44" uniqueCount="33">
  <si>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</si>
  <si>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</si>
  <si>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</si>
  <si>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</si>
  <si>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</si>
  <si>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</si>
  <si>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</si>
  <si>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</si>
  <si>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</si>
  <si>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</si>
  <si>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</si>
  <si>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</si>
  <si>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</si>
  <si>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</si>
  <si>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</si>
  <si>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</si>
  <si>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</si>
  <si>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</si>
  <si>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</si>
  <si>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</si>
  <si>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Форсунка 1301804 Caterpillar</t>
  </si>
  <si>
    <t xml:space="preserve">Установлен режим преимущества закупки Российской продукции</t>
  </si>
  <si>
    <t xml:space="preserve">шт</t>
  </si>
  <si>
    <t xml:space="preserve">Форсунка топливная 2112862</t>
  </si>
  <si>
    <t xml:space="preserve">Форсунка топливная Caterpillar 0R8789 для дизель-генераторной установки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</si>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</sst>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3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35"/>
  <sheetViews>
    <sheetView showFormulas="false" showGridLines="fals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D16" activeCellId="0" sqref="D16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4.91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0" min="9" style="1" width="18.62"/>
    <col collapsed="false" customWidth="true" hidden="false" outlineLevel="0" max="11" min="11" style="2" width="14.63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2"/>
    <col collapsed="false" customWidth="true" hidden="false" outlineLevel="0" max="18" min="18" style="1" width="51.07"/>
    <col collapsed="false" customWidth="true" hidden="false" outlineLevel="0" max="19" min="19" style="1" width="39.65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2" width="16.03"/>
    <col collapsed="false" customWidth="true" hidden="false" outlineLevel="0" max="23" min="23" style="1" width="22.76"/>
    <col collapsed="false" customWidth="true" hidden="false" outlineLevel="0" max="24" min="24" style="1" width="14.25"/>
    <col collapsed="false" customWidth="true" hidden="false" outlineLevel="0" max="25" min="25" style="1" width="4.63"/>
    <col collapsed="false" customWidth="false" hidden="false" outlineLevel="0" max="16384" min="26" style="1" width="18.62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5"/>
      <c r="L2" s="4"/>
    </row>
    <row r="3" customFormat="false" ht="15.75" hidden="false" customHeight="true" outlineLevel="0" collapsed="false">
      <c r="B3" s="6"/>
      <c r="C3" s="7"/>
      <c r="D3" s="7"/>
      <c r="E3" s="7"/>
      <c r="F3" s="7"/>
      <c r="G3" s="7"/>
      <c r="H3" s="7"/>
      <c r="I3" s="7"/>
      <c r="J3" s="7"/>
      <c r="K3" s="8"/>
      <c r="L3" s="7"/>
      <c r="M3" s="9"/>
      <c r="Q3" s="10"/>
      <c r="R3" s="10"/>
      <c r="S3" s="10"/>
      <c r="T3" s="10"/>
      <c r="U3" s="10"/>
      <c r="V3" s="10"/>
      <c r="W3" s="10"/>
    </row>
    <row r="4" customFormat="false" ht="15.75" hidden="false" customHeight="true" outlineLevel="0" collapsed="false">
      <c r="B4" s="11"/>
      <c r="C4" s="12" t="s">
        <v>0</v>
      </c>
      <c r="D4" s="12"/>
      <c r="E4" s="12"/>
      <c r="F4" s="12"/>
      <c r="M4" s="13"/>
      <c r="Q4" s="10"/>
      <c r="R4" s="10"/>
      <c r="S4" s="10"/>
      <c r="T4" s="10"/>
      <c r="U4" s="10"/>
      <c r="V4" s="10"/>
      <c r="W4" s="10"/>
    </row>
    <row r="5" customFormat="false" ht="15.75" hidden="false" customHeight="true" outlineLevel="0" collapsed="false">
      <c r="B5" s="11"/>
      <c r="C5" s="14" t="s">
        <v>1</v>
      </c>
      <c r="D5" s="14"/>
      <c r="E5" s="12"/>
      <c r="F5" s="12"/>
      <c r="M5" s="13"/>
      <c r="Q5" s="10"/>
      <c r="R5" s="10"/>
      <c r="S5" s="10"/>
      <c r="T5" s="10"/>
      <c r="U5" s="10"/>
      <c r="V5" s="10"/>
      <c r="W5" s="10"/>
    </row>
    <row r="6" customFormat="false" ht="24" hidden="false" customHeight="true" outlineLevel="0" collapsed="false">
      <c r="B6" s="11"/>
      <c r="M6" s="13"/>
      <c r="Q6" s="15"/>
      <c r="R6" s="16"/>
      <c r="S6" s="16"/>
      <c r="T6" s="16"/>
      <c r="U6" s="16"/>
      <c r="V6" s="17"/>
      <c r="W6" s="16"/>
    </row>
    <row r="7" customFormat="false" ht="15.75" hidden="false" customHeight="false" outlineLevel="0" collapsed="false">
      <c r="B7" s="11"/>
      <c r="C7" s="18" t="s">
        <v>2</v>
      </c>
      <c r="D7" s="18"/>
      <c r="E7" s="18"/>
      <c r="F7" s="18"/>
      <c r="G7" s="18"/>
      <c r="H7" s="18"/>
      <c r="I7" s="18"/>
      <c r="J7" s="18"/>
      <c r="K7" s="18"/>
      <c r="L7" s="18"/>
      <c r="M7" s="13"/>
      <c r="Q7" s="19" t="s">
        <v>3</v>
      </c>
      <c r="R7" s="19"/>
      <c r="S7" s="19"/>
      <c r="T7" s="19"/>
      <c r="U7" s="19"/>
      <c r="V7" s="19"/>
      <c r="W7" s="19"/>
    </row>
    <row r="8" customFormat="false" ht="24" hidden="false" customHeight="true" outlineLevel="0" collapsed="false">
      <c r="B8" s="11"/>
      <c r="M8" s="13"/>
      <c r="Q8" s="15"/>
      <c r="R8" s="16"/>
      <c r="S8" s="16"/>
      <c r="T8" s="16"/>
      <c r="U8" s="16"/>
      <c r="V8" s="17"/>
      <c r="W8" s="16"/>
    </row>
    <row r="9" customFormat="false" ht="24" hidden="false" customHeight="true" outlineLevel="0" collapsed="false">
      <c r="B9" s="11"/>
      <c r="C9" s="20" t="s">
        <v>4</v>
      </c>
      <c r="D9" s="20"/>
      <c r="E9" s="21"/>
      <c r="F9" s="21"/>
      <c r="G9" s="21"/>
      <c r="H9" s="21"/>
      <c r="I9" s="21"/>
      <c r="M9" s="13"/>
      <c r="Q9" s="15"/>
      <c r="R9" s="16"/>
      <c r="S9" s="16"/>
      <c r="T9" s="16"/>
      <c r="U9" s="16"/>
      <c r="V9" s="17"/>
      <c r="W9" s="16"/>
    </row>
    <row r="10" customFormat="false" ht="24" hidden="false" customHeight="true" outlineLevel="0" collapsed="false">
      <c r="B10" s="11"/>
      <c r="C10" s="20" t="s">
        <v>5</v>
      </c>
      <c r="D10" s="20"/>
      <c r="E10" s="22"/>
      <c r="F10" s="22"/>
      <c r="G10" s="22"/>
      <c r="H10" s="22"/>
      <c r="I10" s="22"/>
      <c r="M10" s="13"/>
      <c r="Q10" s="15"/>
      <c r="R10" s="16"/>
      <c r="S10" s="16"/>
      <c r="T10" s="16"/>
      <c r="U10" s="16"/>
      <c r="V10" s="17"/>
      <c r="W10" s="16"/>
    </row>
    <row r="11" customFormat="false" ht="24" hidden="false" customHeight="true" outlineLevel="0" collapsed="false">
      <c r="B11" s="11"/>
      <c r="C11" s="20" t="s">
        <v>6</v>
      </c>
      <c r="D11" s="20"/>
      <c r="E11" s="22"/>
      <c r="F11" s="22"/>
      <c r="G11" s="22"/>
      <c r="H11" s="22"/>
      <c r="I11" s="22"/>
      <c r="M11" s="13"/>
      <c r="Q11" s="15"/>
      <c r="R11" s="16"/>
      <c r="S11" s="16"/>
      <c r="T11" s="16"/>
      <c r="U11" s="16"/>
      <c r="V11" s="17"/>
      <c r="W11" s="16"/>
    </row>
    <row r="12" customFormat="false" ht="15.75" hidden="false" customHeight="false" outlineLevel="0" collapsed="false">
      <c r="B12" s="11"/>
      <c r="M12" s="13"/>
      <c r="Q12" s="15"/>
      <c r="R12" s="16"/>
      <c r="S12" s="16"/>
      <c r="T12" s="16"/>
      <c r="U12" s="16"/>
      <c r="V12" s="17"/>
      <c r="W12" s="16"/>
    </row>
    <row r="13" customFormat="false" ht="84" hidden="false" customHeight="true" outlineLevel="0" collapsed="false">
      <c r="B13" s="11"/>
      <c r="C13" s="23" t="s">
        <v>7</v>
      </c>
      <c r="D13" s="23" t="s">
        <v>8</v>
      </c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  <c r="K13" s="23" t="s">
        <v>15</v>
      </c>
      <c r="L13" s="23" t="s">
        <v>16</v>
      </c>
      <c r="M13" s="13"/>
      <c r="Q13" s="24" t="s">
        <v>7</v>
      </c>
      <c r="R13" s="23" t="s">
        <v>17</v>
      </c>
      <c r="S13" s="23" t="s">
        <v>18</v>
      </c>
      <c r="T13" s="23" t="s">
        <v>12</v>
      </c>
      <c r="U13" s="23" t="s">
        <v>13</v>
      </c>
      <c r="V13" s="23" t="s">
        <v>15</v>
      </c>
      <c r="W13" s="23" t="s">
        <v>19</v>
      </c>
    </row>
    <row r="14" customFormat="false" ht="39.55" hidden="false" customHeight="true" outlineLevel="0" collapsed="false">
      <c r="B14" s="11"/>
      <c r="C14" s="25" t="n">
        <f aca="false">Q14</f>
        <v>1</v>
      </c>
      <c r="D14" s="26" t="str">
        <f aca="false">R14</f>
        <v>Форсунка 1301804 Caterpillar</v>
      </c>
      <c r="E14" s="26"/>
      <c r="F14" s="26"/>
      <c r="G14" s="26"/>
      <c r="H14" s="25" t="str">
        <f aca="false">T14</f>
        <v>шт</v>
      </c>
      <c r="I14" s="27" t="n">
        <f aca="false">U14</f>
        <v>60618.8525</v>
      </c>
      <c r="J14" s="28"/>
      <c r="K14" s="29" t="n">
        <f aca="false">V14</f>
        <v>12</v>
      </c>
      <c r="L14" s="27" t="n">
        <f aca="false">J14*K14</f>
        <v>0</v>
      </c>
      <c r="M14" s="13"/>
      <c r="Q14" s="30" t="n">
        <v>1</v>
      </c>
      <c r="R14" s="31" t="s">
        <v>20</v>
      </c>
      <c r="S14" s="32" t="s">
        <v>21</v>
      </c>
      <c r="T14" s="33" t="s">
        <v>22</v>
      </c>
      <c r="U14" s="34" t="n">
        <v>60618.8525</v>
      </c>
      <c r="V14" s="35" t="n">
        <v>12</v>
      </c>
      <c r="W14" s="34" t="n">
        <f aca="false">V14*U14</f>
        <v>727426.23</v>
      </c>
      <c r="Z14" s="36"/>
      <c r="AA14" s="36"/>
      <c r="AB14" s="36"/>
      <c r="AC14" s="36"/>
      <c r="AD14" s="36"/>
    </row>
    <row r="15" customFormat="false" ht="39.55" hidden="false" customHeight="true" outlineLevel="0" collapsed="false">
      <c r="B15" s="11"/>
      <c r="C15" s="25" t="n">
        <f aca="false">C14+1</f>
        <v>2</v>
      </c>
      <c r="D15" s="26" t="str">
        <f aca="false">R15</f>
        <v>Форсунка топливная 2112862</v>
      </c>
      <c r="E15" s="26"/>
      <c r="F15" s="26"/>
      <c r="G15" s="26"/>
      <c r="H15" s="25" t="str">
        <f aca="false">T15</f>
        <v>шт</v>
      </c>
      <c r="I15" s="27" t="n">
        <f aca="false">U15</f>
        <v>8070.4925</v>
      </c>
      <c r="J15" s="28"/>
      <c r="K15" s="29" t="n">
        <f aca="false">V15</f>
        <v>4</v>
      </c>
      <c r="L15" s="27" t="n">
        <f aca="false">J15*K15</f>
        <v>0</v>
      </c>
      <c r="M15" s="13"/>
      <c r="Q15" s="30" t="n">
        <f aca="false">Q14+1</f>
        <v>2</v>
      </c>
      <c r="R15" s="31" t="s">
        <v>23</v>
      </c>
      <c r="S15" s="32" t="s">
        <v>21</v>
      </c>
      <c r="T15" s="33" t="s">
        <v>22</v>
      </c>
      <c r="U15" s="34" t="n">
        <v>8070.4925</v>
      </c>
      <c r="V15" s="35" t="n">
        <v>4</v>
      </c>
      <c r="W15" s="34" t="n">
        <f aca="false">V15*U15</f>
        <v>32281.97</v>
      </c>
      <c r="Z15" s="36"/>
      <c r="AA15" s="36"/>
      <c r="AB15" s="36"/>
      <c r="AC15" s="36"/>
      <c r="AD15" s="36"/>
    </row>
    <row r="16" customFormat="false" ht="39.55" hidden="false" customHeight="true" outlineLevel="0" collapsed="false">
      <c r="B16" s="11"/>
      <c r="C16" s="25" t="n">
        <f aca="false">C15+1</f>
        <v>3</v>
      </c>
      <c r="D16" s="37" t="str">
        <f aca="false">R16</f>
        <v>Форсунка топливная Caterpillar 0R8789 для дизель-генераторной установки</v>
      </c>
      <c r="E16" s="26"/>
      <c r="F16" s="26"/>
      <c r="G16" s="26"/>
      <c r="H16" s="25" t="str">
        <f aca="false">T16</f>
        <v>шт</v>
      </c>
      <c r="I16" s="27" t="n">
        <f aca="false">U16</f>
        <v>60618.8516666667</v>
      </c>
      <c r="J16" s="28"/>
      <c r="K16" s="29" t="n">
        <f aca="false">V16</f>
        <v>6</v>
      </c>
      <c r="L16" s="27" t="n">
        <f aca="false">J16*K16</f>
        <v>0</v>
      </c>
      <c r="M16" s="13"/>
      <c r="Q16" s="30" t="n">
        <f aca="false">Q15+1</f>
        <v>3</v>
      </c>
      <c r="R16" s="31" t="s">
        <v>24</v>
      </c>
      <c r="S16" s="32" t="s">
        <v>21</v>
      </c>
      <c r="T16" s="33" t="s">
        <v>22</v>
      </c>
      <c r="U16" s="34" t="n">
        <v>60618.8516666667</v>
      </c>
      <c r="V16" s="35" t="n">
        <v>6</v>
      </c>
      <c r="W16" s="34" t="n">
        <f aca="false">V16*U16</f>
        <v>363713.11</v>
      </c>
      <c r="Z16" s="36"/>
      <c r="AA16" s="36"/>
      <c r="AB16" s="36"/>
      <c r="AC16" s="36"/>
      <c r="AD16" s="36"/>
    </row>
    <row r="17" customFormat="false" ht="24" hidden="false" customHeight="true" outlineLevel="0" collapsed="false">
      <c r="B17" s="11"/>
      <c r="C17" s="25"/>
      <c r="D17" s="38"/>
      <c r="E17" s="38"/>
      <c r="F17" s="38"/>
      <c r="G17" s="38"/>
      <c r="H17" s="38"/>
      <c r="I17" s="38"/>
      <c r="J17" s="39" t="s">
        <v>25</v>
      </c>
      <c r="K17" s="39"/>
      <c r="L17" s="40" t="n">
        <f aca="false">SUM(L14:L16)</f>
        <v>0</v>
      </c>
      <c r="M17" s="13"/>
      <c r="Q17" s="41" t="s">
        <v>26</v>
      </c>
      <c r="R17" s="41"/>
      <c r="S17" s="41"/>
      <c r="T17" s="41"/>
      <c r="U17" s="42" t="s">
        <v>25</v>
      </c>
      <c r="V17" s="42"/>
      <c r="W17" s="43" t="n">
        <f aca="false">SUM(W14:W16)</f>
        <v>1123421.31</v>
      </c>
    </row>
    <row r="18" customFormat="false" ht="24" hidden="false" customHeight="true" outlineLevel="0" collapsed="false">
      <c r="B18" s="11"/>
      <c r="C18" s="38"/>
      <c r="D18" s="38"/>
      <c r="E18" s="38"/>
      <c r="F18" s="38"/>
      <c r="G18" s="38"/>
      <c r="H18" s="38"/>
      <c r="I18" s="38"/>
      <c r="J18" s="44" t="s">
        <v>27</v>
      </c>
      <c r="K18" s="45" t="n">
        <f aca="false">V18</f>
        <v>0.22</v>
      </c>
      <c r="L18" s="40" t="n">
        <f aca="false">K18*L17</f>
        <v>0</v>
      </c>
      <c r="M18" s="13"/>
      <c r="Q18" s="41"/>
      <c r="R18" s="41"/>
      <c r="S18" s="41"/>
      <c r="T18" s="41"/>
      <c r="U18" s="42" t="s">
        <v>27</v>
      </c>
      <c r="V18" s="46" t="n">
        <v>0.22</v>
      </c>
      <c r="W18" s="43" t="n">
        <f aca="false">V18*W17</f>
        <v>247152.6882</v>
      </c>
    </row>
    <row r="19" customFormat="false" ht="24" hidden="false" customHeight="true" outlineLevel="0" collapsed="false">
      <c r="B19" s="11"/>
      <c r="C19" s="38"/>
      <c r="D19" s="38"/>
      <c r="E19" s="38"/>
      <c r="F19" s="38"/>
      <c r="G19" s="38"/>
      <c r="H19" s="38"/>
      <c r="I19" s="38"/>
      <c r="J19" s="39" t="s">
        <v>28</v>
      </c>
      <c r="K19" s="39"/>
      <c r="L19" s="40" t="n">
        <f aca="false">SUM(L17:L18)</f>
        <v>0</v>
      </c>
      <c r="M19" s="13"/>
      <c r="Q19" s="41"/>
      <c r="R19" s="41"/>
      <c r="S19" s="41"/>
      <c r="T19" s="41"/>
      <c r="U19" s="42" t="s">
        <v>28</v>
      </c>
      <c r="V19" s="42"/>
      <c r="W19" s="43" t="n">
        <f aca="false">SUM(W17:W18)</f>
        <v>1370573.9982</v>
      </c>
    </row>
    <row r="20" customFormat="false" ht="24" hidden="false" customHeight="true" outlineLevel="0" collapsed="false">
      <c r="B20" s="11"/>
      <c r="M20" s="13"/>
      <c r="Q20" s="15"/>
      <c r="R20" s="16"/>
      <c r="S20" s="16"/>
      <c r="T20" s="16"/>
      <c r="U20" s="16"/>
      <c r="V20" s="17"/>
      <c r="W20" s="16"/>
    </row>
    <row r="21" customFormat="false" ht="15.75" hidden="false" customHeight="true" outlineLevel="0" collapsed="false">
      <c r="B21" s="11"/>
      <c r="C21" s="21"/>
      <c r="D21" s="21"/>
      <c r="E21" s="21"/>
      <c r="F21" s="2"/>
      <c r="G21" s="47"/>
      <c r="H21" s="2"/>
      <c r="I21" s="48"/>
      <c r="J21" s="48"/>
      <c r="K21" s="48"/>
      <c r="L21" s="48"/>
      <c r="M21" s="13"/>
      <c r="Q21" s="3"/>
      <c r="R21" s="3"/>
      <c r="S21" s="3"/>
      <c r="T21" s="3"/>
      <c r="U21" s="3"/>
      <c r="V21" s="3"/>
      <c r="W21" s="3"/>
    </row>
    <row r="22" customFormat="false" ht="15" hidden="false" customHeight="false" outlineLevel="0" collapsed="false">
      <c r="B22" s="11"/>
      <c r="C22" s="49" t="s">
        <v>29</v>
      </c>
      <c r="D22" s="49"/>
      <c r="E22" s="49"/>
      <c r="F22" s="2"/>
      <c r="G22" s="50" t="s">
        <v>30</v>
      </c>
      <c r="H22" s="2" t="s">
        <v>31</v>
      </c>
      <c r="I22" s="49" t="s">
        <v>32</v>
      </c>
      <c r="J22" s="49"/>
      <c r="K22" s="49"/>
      <c r="L22" s="49"/>
      <c r="M22" s="13"/>
      <c r="Q22" s="3"/>
      <c r="R22" s="3"/>
      <c r="S22" s="3"/>
      <c r="T22" s="3"/>
      <c r="U22" s="3"/>
      <c r="V22" s="3"/>
      <c r="W22" s="3"/>
    </row>
    <row r="23" customFormat="false" ht="15" hidden="false" customHeight="false" outlineLevel="0" collapsed="false">
      <c r="B23" s="51"/>
      <c r="C23" s="52"/>
      <c r="D23" s="52"/>
      <c r="E23" s="52"/>
      <c r="F23" s="52"/>
      <c r="G23" s="52"/>
      <c r="H23" s="52"/>
      <c r="I23" s="52"/>
      <c r="J23" s="52"/>
      <c r="K23" s="5"/>
      <c r="L23" s="52"/>
      <c r="M23" s="53"/>
      <c r="Q23" s="16"/>
      <c r="R23" s="16"/>
      <c r="S23" s="16"/>
      <c r="T23" s="16"/>
      <c r="U23" s="16"/>
      <c r="V23" s="17"/>
      <c r="W23" s="16"/>
    </row>
    <row r="24" customFormat="false" ht="15.75" hidden="false" customHeight="true" outlineLevel="0" collapsed="false">
      <c r="Q24" s="54"/>
      <c r="R24" s="54"/>
      <c r="S24" s="54"/>
      <c r="T24" s="54"/>
      <c r="U24" s="54"/>
      <c r="V24" s="54"/>
      <c r="W24" s="54"/>
    </row>
    <row r="25" customFormat="false" ht="15.75" hidden="false" customHeight="true" outlineLevel="0" collapsed="false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Q25" s="54"/>
      <c r="R25" s="54"/>
      <c r="S25" s="54"/>
      <c r="T25" s="54"/>
      <c r="U25" s="54"/>
      <c r="V25" s="54"/>
      <c r="W25" s="54"/>
    </row>
    <row r="26" customFormat="false" ht="15" hidden="false" customHeight="false" outlineLevel="0" collapsed="false"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Q26" s="54"/>
      <c r="R26" s="54"/>
      <c r="S26" s="54"/>
      <c r="T26" s="54"/>
      <c r="U26" s="54"/>
      <c r="V26" s="54"/>
      <c r="W26" s="54"/>
    </row>
    <row r="27" customFormat="false" ht="15" hidden="false" customHeight="false" outlineLevel="0" collapsed="false">
      <c r="Q27" s="54"/>
      <c r="R27" s="54"/>
      <c r="S27" s="54"/>
      <c r="T27" s="54"/>
      <c r="U27" s="54"/>
      <c r="V27" s="54"/>
      <c r="W27" s="54"/>
    </row>
    <row r="28" customFormat="false" ht="15" hidden="false" customHeight="false" outlineLevel="0" collapsed="false">
      <c r="Q28" s="54"/>
      <c r="R28" s="54"/>
      <c r="S28" s="54"/>
      <c r="T28" s="54"/>
      <c r="U28" s="54"/>
      <c r="V28" s="54"/>
      <c r="W28" s="54"/>
    </row>
    <row r="29" customFormat="false" ht="15" hidden="false" customHeight="false" outlineLevel="0" collapsed="false">
      <c r="Q29" s="54"/>
      <c r="R29" s="54"/>
      <c r="S29" s="54"/>
      <c r="T29" s="54"/>
      <c r="U29" s="54"/>
      <c r="V29" s="54"/>
      <c r="W29" s="54"/>
    </row>
    <row r="30" customFormat="false" ht="15" hidden="false" customHeight="false" outlineLevel="0" collapsed="false">
      <c r="Q30" s="54"/>
      <c r="R30" s="54"/>
      <c r="S30" s="54"/>
      <c r="T30" s="54"/>
      <c r="U30" s="54"/>
      <c r="V30" s="54"/>
      <c r="W30" s="54"/>
    </row>
    <row r="31" customFormat="false" ht="15" hidden="false" customHeight="false" outlineLevel="0" collapsed="false">
      <c r="Q31" s="54"/>
      <c r="R31" s="54"/>
      <c r="S31" s="54"/>
      <c r="T31" s="54"/>
      <c r="U31" s="54"/>
      <c r="V31" s="54"/>
      <c r="W31" s="54"/>
    </row>
    <row r="32" customFormat="false" ht="15" hidden="false" customHeight="false" outlineLevel="0" collapsed="false">
      <c r="Q32" s="54"/>
      <c r="R32" s="54"/>
      <c r="S32" s="54"/>
      <c r="T32" s="54"/>
      <c r="U32" s="54"/>
      <c r="V32" s="54"/>
      <c r="W32" s="54"/>
    </row>
    <row r="33" customFormat="false" ht="15" hidden="false" customHeight="false" outlineLevel="0" collapsed="false">
      <c r="Q33" s="54"/>
      <c r="R33" s="54"/>
      <c r="S33" s="54"/>
      <c r="T33" s="54"/>
      <c r="U33" s="54"/>
      <c r="V33" s="54"/>
      <c r="W33" s="54"/>
    </row>
    <row r="34" customFormat="false" ht="15" hidden="false" customHeight="false" outlineLevel="0" collapsed="false">
      <c r="Q34" s="54"/>
      <c r="R34" s="54"/>
      <c r="S34" s="54"/>
      <c r="T34" s="54"/>
      <c r="U34" s="54"/>
      <c r="V34" s="54"/>
      <c r="W34" s="54"/>
    </row>
    <row r="35" customFormat="false" ht="15" hidden="false" customHeight="false" outlineLevel="0" collapsed="false">
      <c r="Q35" s="54"/>
      <c r="R35" s="54"/>
      <c r="S35" s="54"/>
      <c r="T35" s="54"/>
      <c r="U35" s="54"/>
      <c r="V35" s="54"/>
      <c r="W35" s="54"/>
    </row>
  </sheetData>
  <mergeCells count="22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J17:K17"/>
    <mergeCell ref="Q17:T19"/>
    <mergeCell ref="U17:V17"/>
    <mergeCell ref="J19:K19"/>
    <mergeCell ref="U19:V19"/>
    <mergeCell ref="C21:E21"/>
    <mergeCell ref="I21:L21"/>
    <mergeCell ref="Q21:W22"/>
    <mergeCell ref="C22:E22"/>
    <mergeCell ref="I22:L22"/>
    <mergeCell ref="Q24:W35"/>
    <mergeCell ref="B25:M2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/>
  <cp:lastPrinted>2023-05-26T09:59:13Z</cp:lastPrinted>
  <dcterms:modified xsi:type="dcterms:W3CDTF">2026-07-22T13:12:15Z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